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FP's\New Benchmark Tool RFP 20231124\"/>
    </mc:Choice>
  </mc:AlternateContent>
  <bookViews>
    <workbookView xWindow="0" yWindow="0" windowWidth="21600" windowHeight="9300" tabRatio="686"/>
  </bookViews>
  <sheets>
    <sheet name="Automatic Benchmark Tool" sheetId="1" r:id="rId1"/>
  </sheets>
  <definedNames>
    <definedName name="_xlnm._FilterDatabase" localSheetId="0" hidden="1">'Automatic Benchmark Tool'!$C$1:$J$37</definedName>
    <definedName name="_Toc110223279" localSheetId="0">'Automatic Benchmark Tool'!#REF!</definedName>
    <definedName name="_Toc143318137" localSheetId="0">'Automatic Benchmark Tool'!#REF!</definedName>
    <definedName name="Z_23B53F2F_035E_441A_B93F_3A06B4A3BBDA_.wvu.Cols" localSheetId="0" hidden="1">'Automatic Benchmark Tool'!$D:$E</definedName>
    <definedName name="Z_23B53F2F_035E_441A_B93F_3A06B4A3BBDA_.wvu.FilterData" localSheetId="0" hidden="1">'Automatic Benchmark Tool'!$C$1:$J$37</definedName>
    <definedName name="Z_23B53F2F_035E_441A_B93F_3A06B4A3BBDA_.wvu.Rows" localSheetId="0" hidden="1">'Automatic Benchmark Tool'!$28:$28,'Automatic Benchmark Tool'!$30:$30,'Automatic Benchmark Tool'!#REF!,'Automatic Benchmark Tool'!$32:$32,'Automatic Benchmark Tool'!$34:$34,'Automatic Benchmark Tool'!$36:$37,'Automatic Benchmark Tool'!#REF!,'Automatic Benchmark Tool'!#REF!</definedName>
    <definedName name="Z_6DDD2248_BEDD_4DD7_8486_7B043BF646E6_.wvu.Cols" localSheetId="0" hidden="1">'Automatic Benchmark Tool'!$D:$E</definedName>
    <definedName name="Z_6DDD2248_BEDD_4DD7_8486_7B043BF646E6_.wvu.FilterData" localSheetId="0" hidden="1">'Automatic Benchmark Tool'!$C$1:$J$37</definedName>
    <definedName name="Z_99F26855_3D19_458D_AEC3_68D995C37387_.wvu.Cols" localSheetId="0" hidden="1">'Automatic Benchmark Tool'!$D:$E</definedName>
    <definedName name="Z_99F26855_3D19_458D_AEC3_68D995C37387_.wvu.FilterData" localSheetId="0" hidden="1">'Automatic Benchmark Tool'!$C$1:$J$37</definedName>
    <definedName name="Z_9EDD6AE2_5D69_4274_93CD_FC51F61CD719_.wvu.Cols" localSheetId="0" hidden="1">'Automatic Benchmark Tool'!$D:$E</definedName>
    <definedName name="Z_9EDD6AE2_5D69_4274_93CD_FC51F61CD719_.wvu.FilterData" localSheetId="0" hidden="1">'Automatic Benchmark Tool'!$C$1:$J$37</definedName>
    <definedName name="Z_AD3EEC7D_B3C5_4FC1_A030_9DE87FE98FC7_.wvu.Cols" localSheetId="0" hidden="1">'Automatic Benchmark Tool'!$D:$E</definedName>
    <definedName name="Z_AD3EEC7D_B3C5_4FC1_A030_9DE87FE98FC7_.wvu.FilterData" localSheetId="0" hidden="1">'Automatic Benchmark Tool'!$C$1:$J$37</definedName>
    <definedName name="Z_C7F01DC4_3AE9_4930_B82E_31C9356498E0_.wvu.FilterData" localSheetId="0" hidden="1">'Automatic Benchmark Tool'!$C$1:$J$37</definedName>
    <definedName name="Z_C7F01DC4_3AE9_4930_B82E_31C9356498E0_.wvu.Rows" localSheetId="0" hidden="1">'Automatic Benchmark Tool'!$4:$5,'Automatic Benchmark Tool'!$7:$26,'Automatic Benchmark Tool'!$28:$28,'Automatic Benchmark Tool'!$30:$30,'Automatic Benchmark Tool'!$32:$32,'Automatic Benchmark Tool'!$34:$34,'Automatic Benchmark Tool'!$36:$37,'Automatic Benchmark Tool'!#REF!,'Automatic Benchmark Tool'!#REF!</definedName>
    <definedName name="Z_FCD9AEAA_7ECA_4D7B_9007_BD7DEEE83B15_.wvu.Cols" localSheetId="0" hidden="1">'Automatic Benchmark Tool'!$D:$E</definedName>
    <definedName name="Z_FCD9AEAA_7ECA_4D7B_9007_BD7DEEE83B15_.wvu.FilterData" localSheetId="0" hidden="1">'Automatic Benchmark Tool'!$C$1:$J$37</definedName>
  </definedNames>
  <calcPr calcId="162913"/>
  <customWorkbookViews>
    <customWorkbookView name="Hisham Kanaan - Personal View" guid="{23B53F2F-035E-441A-B93F-3A06B4A3BBDA}" mergeInterval="0" personalView="1" xWindow="253" windowWidth="1187" windowHeight="860" tabRatio="686" activeSheetId="1"/>
    <customWorkbookView name="Mohammad Arkadan - Personal View" guid="{AD3EEC7D-B3C5-4FC1-A030-9DE87FE98FC7}" mergeInterval="0" personalView="1" maximized="1" windowWidth="1020" windowHeight="503" tabRatio="686" activeSheetId="1"/>
    <customWorkbookView name="Moussa Barakat - Personal View" guid="{6DDD2248-BEDD-4DD7-8486-7B043BF646E6}" mergeInterval="0" personalView="1" maximized="1" windowWidth="1020" windowHeight="543" tabRatio="686" activeSheetId="1"/>
    <customWorkbookView name="Tony Bou Zeidan - Personal View" guid="{FCD9AEAA-7ECA-4D7B-9007-BD7DEEE83B15}" mergeInterval="0" personalView="1" maximized="1" xWindow="-8" yWindow="-8" windowWidth="1616" windowHeight="876" tabRatio="686" activeSheetId="1"/>
    <customWorkbookView name="Jawad Nakad - Personal View" guid="{99F26855-3D19-458D-AEC3-68D995C37387}" mergeInterval="0" personalView="1" maximized="1" xWindow="-8" yWindow="-8" windowWidth="1456" windowHeight="876" tabRatio="686" activeSheetId="1"/>
    <customWorkbookView name="Lara Ammar - Personal View" guid="{9EDD6AE2-5D69-4274-93CD-FC51F61CD719}" mergeInterval="0" personalView="1" maximized="1" xWindow="-8" yWindow="-8" windowWidth="1376" windowHeight="744" tabRatio="686" activeSheetId="1"/>
    <customWorkbookView name="Akl El Cham - Personal View" guid="{C7F01DC4-3AE9-4930-B82E-31C9356498E0}" mergeInterval="0" personalView="1" maximized="1" xWindow="1432" yWindow="-8" windowWidth="1456" windowHeight="916" tabRatio="686" activeSheetId="1"/>
  </customWorkbookViews>
</workbook>
</file>

<file path=xl/calcChain.xml><?xml version="1.0" encoding="utf-8"?>
<calcChain xmlns="http://schemas.openxmlformats.org/spreadsheetml/2006/main">
  <c r="G35" i="1" l="1"/>
  <c r="H35" i="1"/>
  <c r="I35" i="1"/>
  <c r="F35" i="1"/>
  <c r="I33" i="1"/>
  <c r="H33" i="1"/>
  <c r="G33" i="1"/>
  <c r="F33" i="1"/>
  <c r="I31" i="1"/>
  <c r="H31" i="1"/>
  <c r="G31" i="1"/>
  <c r="F31" i="1"/>
  <c r="I29" i="1"/>
  <c r="H29" i="1"/>
  <c r="G29" i="1"/>
  <c r="F29" i="1"/>
  <c r="G27" i="1"/>
  <c r="H27" i="1"/>
  <c r="I27" i="1"/>
  <c r="F27" i="1"/>
  <c r="F6" i="1"/>
  <c r="G6" i="1" s="1"/>
  <c r="H6" i="1" s="1"/>
  <c r="I6" i="1" s="1"/>
  <c r="F3" i="1"/>
  <c r="G3" i="1" s="1"/>
  <c r="H3" i="1" s="1"/>
  <c r="I3" i="1" s="1"/>
</calcChain>
</file>

<file path=xl/sharedStrings.xml><?xml version="1.0" encoding="utf-8"?>
<sst xmlns="http://schemas.openxmlformats.org/spreadsheetml/2006/main" count="42" uniqueCount="42">
  <si>
    <t>Equipment HW Specs &amp; Requirements</t>
  </si>
  <si>
    <t>Product and version to be latest and roadmap to be aligned with our requirements</t>
  </si>
  <si>
    <t>Provide all accessories, ancillaries and tools needed for the equipment installation</t>
  </si>
  <si>
    <t>Services &amp; Features</t>
  </si>
  <si>
    <t>Documentation</t>
  </si>
  <si>
    <t>Data sheets, technical specifications and manuals</t>
  </si>
  <si>
    <t>MIC2 Comments</t>
  </si>
  <si>
    <t>General Requirements</t>
  </si>
  <si>
    <t>GSM, DCS 1800, GPRS, EDGE, WCDMA, HSPA, LTE , LTE-A, IOT, VOLTE and VILTE and Scalable to support 5G.</t>
  </si>
  <si>
    <t>HR, FR, EFR, AMR FR and AMR HR Speech codec</t>
  </si>
  <si>
    <t>Carrier aggregation support</t>
  </si>
  <si>
    <t>Spectral utilization and multiple Bands performance measurements</t>
  </si>
  <si>
    <t>Mobile network benchmarking</t>
  </si>
  <si>
    <t>Validate network performance and QoS</t>
  </si>
  <si>
    <t>Mobile voice quality testing (POLQA) + Video Quality metrics (PEVQ)</t>
  </si>
  <si>
    <t>In-depth application, Social media and network testing</t>
  </si>
  <si>
    <t>Social networks Streaming including Facebook, YouTube, Instagram, Twitter, Twitch &amp; Vimeo, TikTok, etc.</t>
  </si>
  <si>
    <t>Data Testing including IPv6, HTTPs and Multiple FTP Sessions (Download/Upload)</t>
  </si>
  <si>
    <t>Email, SMS, MMS tests</t>
  </si>
  <si>
    <t>Mobile to PSTN tests</t>
  </si>
  <si>
    <t>Mobile to Mobile Tests including VoLTE</t>
  </si>
  <si>
    <t>Portable pack for Walk through tests</t>
  </si>
  <si>
    <t>Remotely control and manage all testing probes</t>
  </si>
  <si>
    <t>Post Processing Software tool + Hardware to manage and analyse the testing log files</t>
  </si>
  <si>
    <t>Detailed Analysis, Reports and Dashboards including charts and Maps</t>
  </si>
  <si>
    <t>7 Android based testing handsets + one iOS</t>
  </si>
  <si>
    <t>Support Scanning with our current scanner (PCTEL SeeGull MX)</t>
  </si>
  <si>
    <t>On site Operational Training</t>
  </si>
  <si>
    <t>List of all the features and licenses supported by the hardware</t>
  </si>
  <si>
    <t>Training</t>
  </si>
  <si>
    <t>KPI</t>
  </si>
  <si>
    <t>Implementation  &amp; setup</t>
  </si>
  <si>
    <t>Sample scripts for all the required testing scenarios</t>
  </si>
  <si>
    <t>System Availability Time [%]</t>
  </si>
  <si>
    <t>On site Hardware and Software Installation</t>
  </si>
  <si>
    <t>Vendor3</t>
  </si>
  <si>
    <t>Dual Carrier connectivity</t>
  </si>
  <si>
    <t>Weight</t>
  </si>
  <si>
    <t>Score</t>
  </si>
  <si>
    <t>Vendor2</t>
  </si>
  <si>
    <t>Vendor1</t>
  </si>
  <si>
    <t>Vendor4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</si>
</sst>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>
    <font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C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mediumGray">
        <fgColor theme="0" tint="-0.14996795556505021"/>
        <bgColor rgb="FFFFFF66"/>
      </patternFill>
    </fill>
    <fill>
      <patternFill patternType="mediumGray">
        <fgColor theme="0" tint="-0.34998626667073579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4" fillId="0" borderId="0">
      <alignment vertical="center"/>
    </xf>
    <xf numFmtId="9" fontId="2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/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  <xf numFmtId="164" fontId="2" fillId="3" borderId="1" xfId="4" applyNumberFormat="1" applyFont="1" applyFill="1" applyBorder="1" applyAlignment="1">
      <alignment horizontal="center" vertical="center"/>
    </xf>
    <xf numFmtId="0" fontId="7" fillId="0" borderId="1" xfId="4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0" fontId="0" fillId="0" borderId="0" xfId="0" applyFont="1" applyAlignment="1">
      <alignment wrapText="1"/>
    </xf>
    <xf numFmtId="0" fontId="5" fillId="4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8" fillId="6" borderId="1" xfId="4" applyNumberFormat="1" applyFont="1" applyFill="1" applyBorder="1" applyAlignment="1">
      <alignment horizontal="center"/>
    </xf>
    <xf numFmtId="9" fontId="8" fillId="2" borderId="1" xfId="4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9" fontId="8" fillId="7" borderId="1" xfId="4" applyFont="1" applyFill="1" applyBorder="1" applyAlignment="1">
      <alignment horizontal="center"/>
    </xf>
    <xf numFmtId="0" fontId="0" fillId="0" borderId="4" xfId="0" applyFont="1" applyBorder="1" applyAlignment="1">
      <alignment wrapText="1"/>
    </xf>
    <xf numFmtId="0" fontId="0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0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0" fontId="10" fillId="4" borderId="1" xfId="4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4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164" fontId="0" fillId="0" borderId="0" xfId="0" applyNumberFormat="1" applyFont="1"/>
  </cellXfs>
  <cellStyles count="5">
    <cellStyle name="0,0_x000d__x000a_NA_x000d__x000a_" xfId="1"/>
    <cellStyle name="Normal" xfId="0" builtinId="0"/>
    <cellStyle name="Normal 2" xfId="2"/>
    <cellStyle name="Normal 3" xfId="3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J38"/>
  <sheetViews>
    <sheetView tabSelected="1" zoomScaleNormal="100" workbookViewId="0">
      <pane ySplit="2" topLeftCell="A3" activePane="bottomLeft" state="frozen"/>
      <selection activeCell="B1" sqref="B1"/>
      <selection pane="bottomLeft" activeCell="G42" sqref="G42"/>
    </sheetView>
  </sheetViews>
  <sheetFormatPr defaultRowHeight="16.5" customHeight="1" outlineLevelRow="1"/>
  <cols>
    <col min="1" max="1" width="3.7109375" style="1" customWidth="1"/>
    <col min="2" max="2" width="8.140625" style="1" customWidth="1"/>
    <col min="3" max="3" width="97" style="14" customWidth="1"/>
    <col min="4" max="4" width="10" style="2" customWidth="1"/>
    <col min="5" max="5" width="9.140625" style="1" customWidth="1"/>
    <col min="6" max="9" width="18.85546875" style="1" customWidth="1"/>
    <col min="10" max="10" width="135.140625" style="1" bestFit="1" customWidth="1"/>
    <col min="11" max="16384" width="9.140625" style="1"/>
  </cols>
  <sheetData>
    <row r="1" spans="2:10" s="2" customFormat="1" ht="16.5" customHeight="1">
      <c r="B1" s="26"/>
      <c r="C1" s="26"/>
      <c r="D1" s="15" t="s">
        <v>37</v>
      </c>
      <c r="E1" s="15" t="s">
        <v>38</v>
      </c>
      <c r="F1" s="15" t="s">
        <v>40</v>
      </c>
      <c r="G1" s="16" t="s">
        <v>39</v>
      </c>
      <c r="H1" s="16" t="s">
        <v>35</v>
      </c>
      <c r="I1" s="16" t="s">
        <v>41</v>
      </c>
      <c r="J1" s="27" t="s">
        <v>6</v>
      </c>
    </row>
    <row r="2" spans="2:10" s="2" customFormat="1" ht="16.5" customHeight="1">
      <c r="B2" s="26"/>
      <c r="C2" s="26"/>
      <c r="D2" s="26"/>
      <c r="E2" s="26"/>
      <c r="F2" s="26"/>
      <c r="G2" s="26"/>
      <c r="H2" s="26"/>
      <c r="I2" s="26"/>
      <c r="J2" s="26"/>
    </row>
    <row r="3" spans="2:10" ht="16.5" customHeight="1">
      <c r="B3" s="7"/>
      <c r="C3" s="13" t="s">
        <v>7</v>
      </c>
      <c r="D3" s="17"/>
      <c r="E3" s="18">
        <v>0.05</v>
      </c>
      <c r="F3" s="18">
        <f>(SUMPRODUCT($D4:$D5,F4:F5)/SUM($D4:$D5))*$E3/2</f>
        <v>0.05</v>
      </c>
      <c r="G3" s="18">
        <f t="shared" ref="G3:I3" si="0">(SUMPRODUCT($D4:$D5,G4:G5)/SUM($D4:$D5))*F3/2</f>
        <v>0</v>
      </c>
      <c r="H3" s="18">
        <f t="shared" si="0"/>
        <v>0</v>
      </c>
      <c r="I3" s="18">
        <f t="shared" si="0"/>
        <v>0</v>
      </c>
      <c r="J3" s="8"/>
    </row>
    <row r="4" spans="2:10" ht="16.5" customHeight="1" outlineLevel="1">
      <c r="B4" s="4"/>
      <c r="C4" s="21" t="s">
        <v>1</v>
      </c>
      <c r="D4" s="19">
        <v>2</v>
      </c>
      <c r="E4" s="20"/>
      <c r="F4" s="9">
        <v>2</v>
      </c>
      <c r="G4" s="9"/>
      <c r="H4" s="9"/>
      <c r="I4" s="9"/>
      <c r="J4" s="9"/>
    </row>
    <row r="5" spans="2:10" ht="16.5" customHeight="1" outlineLevel="1">
      <c r="B5" s="4"/>
      <c r="C5" s="21" t="s">
        <v>2</v>
      </c>
      <c r="D5" s="19">
        <v>3</v>
      </c>
      <c r="E5" s="20"/>
      <c r="F5" s="9">
        <v>2</v>
      </c>
      <c r="G5" s="9"/>
      <c r="H5" s="9"/>
      <c r="I5" s="9"/>
      <c r="J5" s="29"/>
    </row>
    <row r="6" spans="2:10" s="2" customFormat="1" ht="16.5" customHeight="1">
      <c r="B6" s="7"/>
      <c r="C6" s="13" t="s">
        <v>0</v>
      </c>
      <c r="D6" s="17"/>
      <c r="E6" s="18">
        <v>0.5</v>
      </c>
      <c r="F6" s="18">
        <f>(SUMPRODUCT($D7:$D26,F7:F26)/SUM($D7:$D26))*$E6/2</f>
        <v>0.5</v>
      </c>
      <c r="G6" s="18">
        <f t="shared" ref="G6:I6" si="1">(SUMPRODUCT($D7:$D26,G7:G26)/SUM($D7:$D26))*F6/2</f>
        <v>0</v>
      </c>
      <c r="H6" s="18">
        <f t="shared" si="1"/>
        <v>0</v>
      </c>
      <c r="I6" s="18">
        <f t="shared" si="1"/>
        <v>0</v>
      </c>
      <c r="J6" s="8"/>
    </row>
    <row r="7" spans="2:10" s="2" customFormat="1" ht="16.5" customHeight="1" outlineLevel="1">
      <c r="B7" s="5"/>
      <c r="C7" s="22" t="s">
        <v>8</v>
      </c>
      <c r="D7" s="19">
        <v>2</v>
      </c>
      <c r="E7" s="20"/>
      <c r="F7" s="9">
        <v>2</v>
      </c>
      <c r="G7" s="19"/>
      <c r="H7" s="19"/>
      <c r="I7" s="19"/>
      <c r="J7" s="28"/>
    </row>
    <row r="8" spans="2:10" s="2" customFormat="1" ht="16.5" customHeight="1" outlineLevel="1">
      <c r="B8" s="5"/>
      <c r="C8" s="23" t="s">
        <v>9</v>
      </c>
      <c r="D8" s="19">
        <v>2</v>
      </c>
      <c r="E8" s="20"/>
      <c r="F8" s="9">
        <v>2</v>
      </c>
      <c r="G8" s="19"/>
      <c r="H8" s="19"/>
      <c r="I8" s="19"/>
      <c r="J8" s="28"/>
    </row>
    <row r="9" spans="2:10" s="2" customFormat="1" ht="16.5" customHeight="1" outlineLevel="1">
      <c r="B9" s="5"/>
      <c r="C9" s="23" t="s">
        <v>36</v>
      </c>
      <c r="D9" s="19">
        <v>2</v>
      </c>
      <c r="E9" s="20"/>
      <c r="F9" s="9">
        <v>2</v>
      </c>
      <c r="G9" s="19"/>
      <c r="H9" s="19"/>
      <c r="I9" s="19"/>
      <c r="J9" s="28"/>
    </row>
    <row r="10" spans="2:10" s="2" customFormat="1" ht="16.5" customHeight="1" outlineLevel="1">
      <c r="B10" s="5"/>
      <c r="C10" s="22" t="s">
        <v>10</v>
      </c>
      <c r="D10" s="19">
        <v>2</v>
      </c>
      <c r="E10" s="20"/>
      <c r="F10" s="9">
        <v>2</v>
      </c>
      <c r="G10" s="19"/>
      <c r="H10" s="19"/>
      <c r="I10" s="19"/>
      <c r="J10" s="28"/>
    </row>
    <row r="11" spans="2:10" s="2" customFormat="1" ht="16.5" customHeight="1" outlineLevel="1">
      <c r="B11" s="5"/>
      <c r="C11" s="22" t="s">
        <v>11</v>
      </c>
      <c r="D11" s="19">
        <v>2</v>
      </c>
      <c r="E11" s="20"/>
      <c r="F11" s="9">
        <v>2</v>
      </c>
      <c r="G11" s="19"/>
      <c r="H11" s="19"/>
      <c r="I11" s="19"/>
      <c r="J11" s="28"/>
    </row>
    <row r="12" spans="2:10" s="2" customFormat="1" ht="16.5" customHeight="1" outlineLevel="1">
      <c r="B12" s="5"/>
      <c r="C12" s="22" t="s">
        <v>12</v>
      </c>
      <c r="D12" s="19">
        <v>2</v>
      </c>
      <c r="E12" s="20"/>
      <c r="F12" s="9">
        <v>2</v>
      </c>
      <c r="G12" s="19"/>
      <c r="H12" s="19"/>
      <c r="I12" s="19"/>
      <c r="J12" s="28"/>
    </row>
    <row r="13" spans="2:10" s="2" customFormat="1" ht="16.5" customHeight="1" outlineLevel="1">
      <c r="B13" s="5"/>
      <c r="C13" s="22" t="s">
        <v>13</v>
      </c>
      <c r="D13" s="19">
        <v>2</v>
      </c>
      <c r="E13" s="20"/>
      <c r="F13" s="9">
        <v>2</v>
      </c>
      <c r="G13" s="19"/>
      <c r="H13" s="19"/>
      <c r="I13" s="19"/>
      <c r="J13" s="28"/>
    </row>
    <row r="14" spans="2:10" s="2" customFormat="1" ht="16.5" customHeight="1" outlineLevel="1">
      <c r="B14" s="5"/>
      <c r="C14" s="22" t="s">
        <v>14</v>
      </c>
      <c r="D14" s="19">
        <v>3</v>
      </c>
      <c r="E14" s="20"/>
      <c r="F14" s="9">
        <v>2</v>
      </c>
      <c r="G14" s="19"/>
      <c r="H14" s="19"/>
      <c r="I14" s="19"/>
      <c r="J14" s="28"/>
    </row>
    <row r="15" spans="2:10" s="2" customFormat="1" ht="16.5" customHeight="1" outlineLevel="1">
      <c r="B15" s="5"/>
      <c r="C15" s="22" t="s">
        <v>15</v>
      </c>
      <c r="D15" s="19">
        <v>3</v>
      </c>
      <c r="E15" s="20"/>
      <c r="F15" s="9">
        <v>2</v>
      </c>
      <c r="G15" s="19"/>
      <c r="H15" s="19"/>
      <c r="I15" s="19"/>
      <c r="J15" s="28"/>
    </row>
    <row r="16" spans="2:10" s="2" customFormat="1" ht="16.5" customHeight="1" outlineLevel="1">
      <c r="B16" s="5"/>
      <c r="C16" s="22" t="s">
        <v>16</v>
      </c>
      <c r="D16" s="19">
        <v>2</v>
      </c>
      <c r="E16" s="20"/>
      <c r="F16" s="9">
        <v>2</v>
      </c>
      <c r="G16" s="19"/>
      <c r="H16" s="19"/>
      <c r="I16" s="19"/>
      <c r="J16" s="28"/>
    </row>
    <row r="17" spans="2:10" s="2" customFormat="1" ht="16.5" customHeight="1" outlineLevel="1">
      <c r="B17" s="5"/>
      <c r="C17" s="22" t="s">
        <v>17</v>
      </c>
      <c r="D17" s="19">
        <v>2</v>
      </c>
      <c r="E17" s="20"/>
      <c r="F17" s="9">
        <v>2</v>
      </c>
      <c r="G17" s="19"/>
      <c r="H17" s="19"/>
      <c r="I17" s="19"/>
      <c r="J17" s="28"/>
    </row>
    <row r="18" spans="2:10" s="2" customFormat="1" ht="16.5" customHeight="1" outlineLevel="1">
      <c r="B18" s="5"/>
      <c r="C18" s="22" t="s">
        <v>18</v>
      </c>
      <c r="D18" s="19">
        <v>2</v>
      </c>
      <c r="E18" s="20"/>
      <c r="F18" s="9">
        <v>2</v>
      </c>
      <c r="G18" s="19"/>
      <c r="H18" s="19"/>
      <c r="I18" s="19"/>
      <c r="J18" s="28"/>
    </row>
    <row r="19" spans="2:10" s="2" customFormat="1" ht="16.5" customHeight="1" outlineLevel="1">
      <c r="B19" s="5"/>
      <c r="C19" s="22" t="s">
        <v>19</v>
      </c>
      <c r="D19" s="19">
        <v>2</v>
      </c>
      <c r="E19" s="20"/>
      <c r="F19" s="9">
        <v>2</v>
      </c>
      <c r="G19" s="19"/>
      <c r="H19" s="19"/>
      <c r="I19" s="19"/>
      <c r="J19" s="28"/>
    </row>
    <row r="20" spans="2:10" s="2" customFormat="1" ht="16.5" customHeight="1" outlineLevel="1">
      <c r="B20" s="5"/>
      <c r="C20" s="22" t="s">
        <v>20</v>
      </c>
      <c r="D20" s="19">
        <v>2</v>
      </c>
      <c r="E20" s="20"/>
      <c r="F20" s="9">
        <v>2</v>
      </c>
      <c r="G20" s="19"/>
      <c r="H20" s="19"/>
      <c r="I20" s="19"/>
      <c r="J20" s="28"/>
    </row>
    <row r="21" spans="2:10" s="2" customFormat="1" ht="16.5" customHeight="1" outlineLevel="1">
      <c r="B21" s="5"/>
      <c r="C21" s="22" t="s">
        <v>21</v>
      </c>
      <c r="D21" s="19">
        <v>2</v>
      </c>
      <c r="E21" s="20"/>
      <c r="F21" s="9">
        <v>2</v>
      </c>
      <c r="G21" s="19"/>
      <c r="H21" s="19"/>
      <c r="I21" s="19"/>
      <c r="J21" s="28"/>
    </row>
    <row r="22" spans="2:10" s="2" customFormat="1" ht="16.5" customHeight="1" outlineLevel="1">
      <c r="B22" s="5"/>
      <c r="C22" s="22" t="s">
        <v>22</v>
      </c>
      <c r="D22" s="19">
        <v>2</v>
      </c>
      <c r="E22" s="20"/>
      <c r="F22" s="9">
        <v>2</v>
      </c>
      <c r="G22" s="19"/>
      <c r="H22" s="19"/>
      <c r="I22" s="19"/>
      <c r="J22" s="28"/>
    </row>
    <row r="23" spans="2:10" s="2" customFormat="1" ht="16.5" customHeight="1" outlineLevel="1">
      <c r="B23" s="5"/>
      <c r="C23" s="22" t="s">
        <v>23</v>
      </c>
      <c r="D23" s="19">
        <v>2</v>
      </c>
      <c r="E23" s="20"/>
      <c r="F23" s="9">
        <v>2</v>
      </c>
      <c r="G23" s="19"/>
      <c r="H23" s="19"/>
      <c r="I23" s="19"/>
      <c r="J23" s="28"/>
    </row>
    <row r="24" spans="2:10" s="2" customFormat="1" ht="16.5" customHeight="1" outlineLevel="1">
      <c r="B24" s="5"/>
      <c r="C24" s="22" t="s">
        <v>24</v>
      </c>
      <c r="D24" s="19">
        <v>2</v>
      </c>
      <c r="E24" s="20"/>
      <c r="F24" s="9">
        <v>2</v>
      </c>
      <c r="G24" s="19"/>
      <c r="H24" s="19"/>
      <c r="I24" s="19"/>
      <c r="J24" s="28"/>
    </row>
    <row r="25" spans="2:10" s="2" customFormat="1" ht="16.5" customHeight="1" outlineLevel="1">
      <c r="B25" s="5"/>
      <c r="C25" s="22" t="s">
        <v>25</v>
      </c>
      <c r="D25" s="19">
        <v>3</v>
      </c>
      <c r="E25" s="20"/>
      <c r="F25" s="9">
        <v>2</v>
      </c>
      <c r="G25" s="19"/>
      <c r="H25" s="19"/>
      <c r="I25" s="19"/>
      <c r="J25" s="28"/>
    </row>
    <row r="26" spans="2:10" s="2" customFormat="1" ht="16.5" customHeight="1" outlineLevel="1">
      <c r="B26" s="5"/>
      <c r="C26" s="22" t="s">
        <v>26</v>
      </c>
      <c r="D26" s="19">
        <v>2</v>
      </c>
      <c r="E26" s="20"/>
      <c r="F26" s="9">
        <v>2</v>
      </c>
      <c r="G26" s="19"/>
      <c r="H26" s="19"/>
      <c r="I26" s="19"/>
      <c r="J26" s="28"/>
    </row>
    <row r="27" spans="2:10" s="2" customFormat="1" ht="16.5" customHeight="1">
      <c r="B27" s="7"/>
      <c r="C27" s="13" t="s">
        <v>3</v>
      </c>
      <c r="D27" s="17"/>
      <c r="E27" s="18">
        <v>0.1</v>
      </c>
      <c r="F27" s="18">
        <f>F28*$E27/2</f>
        <v>0.1</v>
      </c>
      <c r="G27" s="18">
        <f t="shared" ref="G27:I27" si="2">G28*$E27/2</f>
        <v>0</v>
      </c>
      <c r="H27" s="18">
        <f t="shared" si="2"/>
        <v>0</v>
      </c>
      <c r="I27" s="18">
        <f t="shared" si="2"/>
        <v>0</v>
      </c>
      <c r="J27" s="8"/>
    </row>
    <row r="28" spans="2:10" s="2" customFormat="1" ht="16.5" customHeight="1" outlineLevel="1">
      <c r="B28" s="4"/>
      <c r="C28" s="25" t="s">
        <v>32</v>
      </c>
      <c r="D28" s="19">
        <v>2</v>
      </c>
      <c r="E28" s="20"/>
      <c r="F28" s="9">
        <v>2</v>
      </c>
      <c r="G28" s="10"/>
      <c r="H28" s="10"/>
      <c r="I28" s="10"/>
      <c r="J28" s="11"/>
    </row>
    <row r="29" spans="2:10" s="2" customFormat="1" ht="16.5" customHeight="1">
      <c r="B29" s="7"/>
      <c r="C29" s="13" t="s">
        <v>29</v>
      </c>
      <c r="D29" s="17"/>
      <c r="E29" s="18">
        <v>0.1</v>
      </c>
      <c r="F29" s="18">
        <f>F30*$E29/2</f>
        <v>0.1</v>
      </c>
      <c r="G29" s="18">
        <f t="shared" ref="G29" si="3">G30*$E29/2</f>
        <v>0</v>
      </c>
      <c r="H29" s="18">
        <f t="shared" ref="H29" si="4">H30*$E29/2</f>
        <v>0</v>
      </c>
      <c r="I29" s="18">
        <f t="shared" ref="I29" si="5">I30*$E29/2</f>
        <v>0</v>
      </c>
      <c r="J29" s="8"/>
    </row>
    <row r="30" spans="2:10" s="2" customFormat="1" ht="16.5" customHeight="1" outlineLevel="1">
      <c r="B30" s="6"/>
      <c r="C30" s="22" t="s">
        <v>27</v>
      </c>
      <c r="D30" s="19">
        <v>3</v>
      </c>
      <c r="E30" s="20"/>
      <c r="F30" s="9">
        <v>2</v>
      </c>
      <c r="G30" s="11"/>
      <c r="H30" s="11"/>
      <c r="I30" s="11"/>
      <c r="J30" s="11"/>
    </row>
    <row r="31" spans="2:10" s="2" customFormat="1" ht="16.5" customHeight="1">
      <c r="B31" s="7"/>
      <c r="C31" s="13" t="s">
        <v>30</v>
      </c>
      <c r="D31" s="17"/>
      <c r="E31" s="18">
        <v>0.05</v>
      </c>
      <c r="F31" s="18">
        <f>F32*$E31/2</f>
        <v>0.05</v>
      </c>
      <c r="G31" s="18">
        <f t="shared" ref="G31" si="6">G32*$E31/2</f>
        <v>0</v>
      </c>
      <c r="H31" s="18">
        <f t="shared" ref="H31" si="7">H32*$E31/2</f>
        <v>0</v>
      </c>
      <c r="I31" s="18">
        <f t="shared" ref="I31" si="8">I32*$E31/2</f>
        <v>0</v>
      </c>
      <c r="J31" s="8"/>
    </row>
    <row r="32" spans="2:10" s="2" customFormat="1" ht="16.5" customHeight="1" outlineLevel="1">
      <c r="B32" s="4"/>
      <c r="C32" s="24" t="s">
        <v>33</v>
      </c>
      <c r="D32" s="19">
        <v>3</v>
      </c>
      <c r="E32" s="20"/>
      <c r="F32" s="9">
        <v>2</v>
      </c>
      <c r="G32" s="11"/>
      <c r="H32" s="11"/>
      <c r="I32" s="11"/>
      <c r="J32" s="11"/>
    </row>
    <row r="33" spans="2:10" s="2" customFormat="1" ht="16.5" customHeight="1">
      <c r="B33" s="7"/>
      <c r="C33" s="13" t="s">
        <v>31</v>
      </c>
      <c r="D33" s="17"/>
      <c r="E33" s="18">
        <v>0.15</v>
      </c>
      <c r="F33" s="18">
        <f>F34*$E33/2</f>
        <v>0.15</v>
      </c>
      <c r="G33" s="18">
        <f t="shared" ref="G33" si="9">G34*$E33/2</f>
        <v>0</v>
      </c>
      <c r="H33" s="18">
        <f t="shared" ref="H33" si="10">H34*$E33/2</f>
        <v>0</v>
      </c>
      <c r="I33" s="18">
        <f t="shared" ref="I33" si="11">I34*$E33/2</f>
        <v>0</v>
      </c>
      <c r="J33" s="8"/>
    </row>
    <row r="34" spans="2:10" s="2" customFormat="1" ht="16.5" customHeight="1" outlineLevel="1">
      <c r="B34" s="4"/>
      <c r="C34" s="25" t="s">
        <v>34</v>
      </c>
      <c r="D34" s="19">
        <v>3</v>
      </c>
      <c r="E34" s="20"/>
      <c r="F34" s="9">
        <v>2</v>
      </c>
      <c r="G34" s="3"/>
      <c r="H34" s="3"/>
      <c r="I34" s="3"/>
      <c r="J34" s="30"/>
    </row>
    <row r="35" spans="2:10" s="2" customFormat="1" ht="16.5" customHeight="1">
      <c r="B35" s="7"/>
      <c r="C35" s="13" t="s">
        <v>4</v>
      </c>
      <c r="D35" s="17"/>
      <c r="E35" s="18">
        <v>0.05</v>
      </c>
      <c r="F35" s="18">
        <f>(SUMPRODUCT($D36:$D37,F36:F37)/SUM($D36:$D37))*$E35/2</f>
        <v>0.05</v>
      </c>
      <c r="G35" s="18">
        <f t="shared" ref="G35:I35" si="12">(SUMPRODUCT($D36:$D37,G36:G37)/SUM($D36:$D37))*$E35/2</f>
        <v>0</v>
      </c>
      <c r="H35" s="18">
        <f t="shared" si="12"/>
        <v>0</v>
      </c>
      <c r="I35" s="18">
        <f t="shared" si="12"/>
        <v>0</v>
      </c>
      <c r="J35" s="8"/>
    </row>
    <row r="36" spans="2:10" s="2" customFormat="1" ht="16.5" customHeight="1" outlineLevel="1">
      <c r="B36" s="12"/>
      <c r="C36" s="25" t="s">
        <v>5</v>
      </c>
      <c r="D36" s="19">
        <v>3</v>
      </c>
      <c r="E36" s="20"/>
      <c r="F36" s="9">
        <v>2</v>
      </c>
      <c r="G36" s="10"/>
      <c r="H36" s="10"/>
      <c r="I36" s="10"/>
      <c r="J36" s="28"/>
    </row>
    <row r="37" spans="2:10" s="2" customFormat="1" ht="16.5" customHeight="1" outlineLevel="1">
      <c r="B37" s="12"/>
      <c r="C37" s="25" t="s">
        <v>28</v>
      </c>
      <c r="D37" s="19">
        <v>2</v>
      </c>
      <c r="E37" s="20"/>
      <c r="F37" s="9">
        <v>2</v>
      </c>
      <c r="G37" s="10"/>
      <c r="H37" s="10"/>
      <c r="I37" s="10"/>
      <c r="J37" s="28"/>
    </row>
    <row r="38" spans="2:10" ht="16.5" customHeight="1">
      <c r="F38" s="31"/>
      <c r="G38" s="31"/>
      <c r="H38" s="31"/>
    </row>
  </sheetData>
  <dataConsolidate/>
  <customSheetViews>
    <customSheetView guid="{23B53F2F-035E-441A-B93F-3A06B4A3BBDA}" showAutoFilter="1" hiddenRows="1" hiddenColumns="1">
      <pane ySplit="3" topLeftCell="A4" activePane="bottomLeft" state="frozen"/>
      <selection pane="bottomLeft" activeCell="G11" sqref="G11"/>
      <pageMargins left="0" right="0" top="0.5" bottom="0.5" header="0.05" footer="0.05"/>
      <printOptions horizontalCentered="1"/>
      <pageSetup scale="78" orientation="landscape" horizontalDpi="300" verticalDpi="300" r:id="rId1"/>
      <autoFilter ref="B1:N1"/>
    </customSheetView>
    <customSheetView guid="{AD3EEC7D-B3C5-4FC1-A030-9DE87FE98FC7}" showAutoFilter="1" hiddenColumns="1" topLeftCell="B1">
      <pane ySplit="3" topLeftCell="A154" activePane="bottomLeft" state="frozen"/>
      <selection pane="bottomLeft" activeCell="C163" sqref="C163"/>
      <pageMargins left="0" right="0" top="0.5" bottom="0.5" header="0.05" footer="0.05"/>
      <printOptions horizontalCentered="1"/>
      <pageSetup scale="78" orientation="landscape" horizontalDpi="300" verticalDpi="300" r:id="rId2"/>
      <autoFilter ref="B1:N1"/>
    </customSheetView>
    <customSheetView guid="{6DDD2248-BEDD-4DD7-8486-7B043BF646E6}" showAutoFilter="1" hiddenColumns="1" topLeftCell="H1">
      <pane ySplit="3" topLeftCell="A154" activePane="bottomLeft" state="frozen"/>
      <selection pane="bottomLeft" activeCell="H158" sqref="H158"/>
      <pageMargins left="0" right="0" top="0.5" bottom="0.5" header="0.05" footer="0.05"/>
      <printOptions horizontalCentered="1"/>
      <pageSetup scale="78" orientation="landscape" horizontalDpi="300" verticalDpi="300" r:id="rId3"/>
      <autoFilter ref="B1:N1"/>
    </customSheetView>
    <customSheetView guid="{FCD9AEAA-7ECA-4D7B-9007-BD7DEEE83B15}" showAutoFilter="1" hiddenColumns="1">
      <pane ySplit="3" topLeftCell="A76" activePane="bottomLeft" state="frozen"/>
      <selection pane="bottomLeft" activeCell="H86" sqref="H86"/>
      <pageMargins left="0" right="0" top="0.5" bottom="0.5" header="0.05" footer="0.05"/>
      <printOptions horizontalCentered="1"/>
      <pageSetup scale="78" orientation="landscape" horizontalDpi="300" verticalDpi="300" r:id="rId4"/>
      <autoFilter ref="B1:N1"/>
    </customSheetView>
    <customSheetView guid="{99F26855-3D19-458D-AEC3-68D995C37387}" showAutoFilter="1" hiddenColumns="1" topLeftCell="F1">
      <pane ySplit="3" topLeftCell="A146" activePane="bottomLeft" state="frozen"/>
      <selection pane="bottomLeft" activeCell="H154" sqref="H154"/>
      <pageMargins left="0" right="0" top="0.5" bottom="0.5" header="0.05" footer="0.05"/>
      <printOptions horizontalCentered="1"/>
      <pageSetup scale="78" orientation="landscape" horizontalDpi="300" verticalDpi="300" r:id="rId5"/>
      <autoFilter ref="B1:N1"/>
    </customSheetView>
    <customSheetView guid="{9EDD6AE2-5D69-4274-93CD-FC51F61CD719}" scale="53" showAutoFilter="1" hiddenColumns="1">
      <pane ySplit="3" topLeftCell="A109" activePane="bottomLeft" state="frozen"/>
      <selection pane="bottomLeft" activeCell="G149" sqref="G149"/>
      <pageMargins left="0" right="0" top="0.5" bottom="0.5" header="0.05" footer="0.05"/>
      <printOptions horizontalCentered="1"/>
      <pageSetup scale="78" orientation="landscape" horizontalDpi="300" verticalDpi="300" r:id="rId6"/>
      <autoFilter ref="B1:N1"/>
    </customSheetView>
    <customSheetView guid="{C7F01DC4-3AE9-4930-B82E-31C9356498E0}" hiddenRows="1">
      <pane ySplit="3" topLeftCell="A4" activePane="bottomLeft" state="frozen"/>
      <selection pane="bottomLeft" activeCell="C110" sqref="C110"/>
      <pageMargins left="0" right="0" top="0.5" bottom="0.5" header="0.05" footer="0.05"/>
      <printOptions horizontalCentered="1"/>
      <pageSetup scale="78" orientation="landscape" horizontalDpi="300" verticalDpi="300" r:id="rId7"/>
    </customSheetView>
  </customSheetViews>
  <printOptions horizontalCentered="1"/>
  <pageMargins left="0" right="0" top="0.5" bottom="0.5" header="0.05" footer="0.05"/>
  <pageSetup scale="78" orientation="landscape" horizontalDpi="300" verticalDpi="30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Automatic Benchmark Tool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Rony Ghaname</cp:lastModifiedBy>
  <cp:lastPrinted>2010-12-16T06:48:03Z</cp:lastPrinted>
  <dcterms:created xsi:type="dcterms:W3CDTF">2010-12-12T12:35:16Z</dcterms:created>
  <dcterms:modified xsi:type="dcterms:W3CDTF">2023-11-27T12:46:25Z</dcterms:modified>
</cp:coreProperties>
</file>